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305"/>
  </bookViews>
  <sheets>
    <sheet name="Plan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A16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A14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12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<sst xmlns="http://schemas.openxmlformats.org/spreadsheetml/2006/main" count="252" uniqueCount="252">
  <si>
    <t>ANEXO 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TABELA DE VENCIMENTOS                                                                                                                                                                                                                                                                                                                                                                                                                          CARREIRA DE NÍVEL MÉDIO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</si>
  <si>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</si>
  <si>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</si>
  <si>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</si>
  <si>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</si>
  <si>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</si>
  <si>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</si>
  <si>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</si>
  <si>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</si>
  <si>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</si>
  <si>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</si>
  <si>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</si>
  <si>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</si>
  <si>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</si>
  <si>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</si>
  <si>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</si>
  <si>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</si>
  <si>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</si>
  <si>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</si>
  <si>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</si>
  <si>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</si>
  <si>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</si>
  <si>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</si>
  <si>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</si>
  <si>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</si>
  <si>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</si>
  <si>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</si>
  <si>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</si>
  <si>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</si>
  <si>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</si>
  <si>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</si>
  <si>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</si>
  <si>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</si>
  <si>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</si>
  <si>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</si>
  <si>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</si>
  <si>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</si>
  <si>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</si>
  <si>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</si>
  <si>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</si>
  <si>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</si>
  <si>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</si>
  <si>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</si>
  <si>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</si>
  <si>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</si>
  <si>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</si>
  <si>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</si>
  <si>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</si>
  <si>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</si>
  <si>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</si>
  <si>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</si>
  <si>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</si>
  <si>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</si>
  <si>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</si>
  <si>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</si>
  <si>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</si>
  <si>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</si>
  <si>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</si>
  <si>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</si>
  <si>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</si>
  <si>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M060</t>
  </si>
  <si>
    <t>M061</t>
  </si>
  <si>
    <t>M062</t>
  </si>
  <si>
    <t>M063</t>
  </si>
  <si>
    <t>M064</t>
  </si>
  <si>
    <t>M065</t>
  </si>
  <si>
    <t>M066</t>
  </si>
  <si>
    <t>M067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</si>
  <si>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</si>
  <si>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</si>
  <si>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</si>
  <si>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</si>
  <si>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</si>
  <si>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</si>
  <si>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</si>
  <si>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</si>
  <si>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</si>
  <si>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M077</t>
  </si>
  <si>
    <t>M078</t>
  </si>
  <si>
    <t>M079</t>
  </si>
  <si>
    <t>M080</t>
  </si>
  <si>
    <t>M081</t>
  </si>
  <si>
    <t>M082</t>
  </si>
  <si>
    <t>M083</t>
  </si>
  <si>
    <t>M084</t>
  </si>
  <si>
    <t>M085</t>
  </si>
  <si>
    <t>M086</t>
  </si>
  <si>
    <t>M087</t>
  </si>
  <si>
    <t>M088</t>
  </si>
  <si>
    <t>M089</t>
  </si>
  <si>
    <t>M090</t>
  </si>
  <si>
    <t>M091</t>
  </si>
  <si>
    <t>M092</t>
  </si>
  <si>
    <t>M093</t>
  </si>
  <si>
    <t>M094</t>
  </si>
  <si>
    <t>M095</t>
  </si>
  <si>
    <t>M096</t>
  </si>
  <si>
    <t>M097</t>
  </si>
  <si>
    <t>M098</t>
  </si>
  <si>
    <t>M099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</si>
  <si>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</si>
  <si>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</si>
  <si>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</si>
  <si>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</si>
  <si>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</si>
  <si>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</si>
  <si>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</si>
  <si>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</si>
  <si>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</si>
  <si>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</si>
  <si>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</si>
  <si>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</si>
  <si>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</si>
  <si>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</si>
  <si>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</si>
  <si>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</si>
  <si>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</si>
  <si>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</si>
  <si>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</si>
  <si>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</si>
  <si>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</si>
  <si>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</si>
  <si>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</si>
  <si>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</si>
  <si>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</si>
  <si>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</si>
  <si>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</si>
  <si>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</si>
  <si>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</si>
  <si>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</si>
  <si>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</si>
  <si>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</si>
  <si>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</si>
  <si>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</si>
  <si>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</si>
  <si>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</si>
  <si>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</si>
  <si>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</si>
  <si>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</si>
  <si>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</si>
  <si>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</si>
  <si>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</si>
  <si>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</si>
  <si>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</si>
  <si>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</si>
  <si>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</si>
  <si>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</si>
  <si>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</si>
  <si>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</si>
  <si>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</si>
  <si>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</si>
  <si>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</si>
  <si>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</si>
  <si>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</si>
  <si>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</si>
  <si>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</si>
  <si>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</si>
  <si>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</si>
  <si>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</si>
  <si>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</si>
  <si>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</si>
  <si>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</si>
  <si>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</si>
  <si>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</si>
  <si>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</si>
  <si>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</si>
  <si>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</si>
  <si>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</si>
  <si>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</si>
  <si>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</si>
  <si>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</si>
  <si>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</si>
  <si>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</si>
  <si>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</si>
  <si>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</si>
  <si>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</si>
  <si>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</si>
  <si>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</si>
  <si>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</si>
  <si>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</si>
  <si>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</si>
  <si>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</si>
  <si>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</si>
  <si>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</si>
  <si>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</si>
  <si>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</si>
  <si>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</si>
  <si>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</si>
  <si>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</si>
  <si>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</si>
  <si>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</si>
  <si>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</si>
  <si>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</si>
  <si>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M193</t>
  </si>
  <si>
    <t>M194</t>
  </si>
  <si>
    <t>M195</t>
  </si>
  <si>
    <t>M196</t>
  </si>
  <si>
    <t>M197</t>
  </si>
  <si>
    <t>M198</t>
  </si>
  <si>
    <t>M199</t>
  </si>
  <si>
    <t>M200</t>
  </si>
  <si>
    <t>M201</t>
  </si>
  <si>
    <t>M202</t>
  </si>
  <si>
    <t>M203</t>
  </si>
  <si>
    <t>M204</t>
  </si>
  <si>
    <t>M205</t>
  </si>
  <si>
    <t>M206</t>
  </si>
  <si>
    <t>M207</t>
  </si>
  <si>
    <t>M208</t>
  </si>
  <si>
    <t>M209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</si>
  <si>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</si>
  <si>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</si>
  <si>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</si>
  <si>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</si>
  <si>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</si>
  <si>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</si>
  <si>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</si>
  <si>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</si>
  <si>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</si>
  <si>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</si>
  <si>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M220</t>
  </si>
  <si>
    <t>M221</t>
  </si>
  <si>
    <t>M222</t>
  </si>
  <si>
    <t>M223</t>
  </si>
  <si>
    <t>M224</t>
  </si>
  <si>
    <t>M225</t>
  </si>
  <si>
    <t>M226</t>
  </si>
  <si>
    <t>M227</t>
  </si>
  <si>
    <t>M228</t>
  </si>
  <si>
    <t>M229</t>
  </si>
  <si>
    <t>M230</t>
  </si>
  <si>
    <t>M231</t>
  </si>
  <si>
    <t>M232</t>
  </si>
  <si>
    <t>M233</t>
  </si>
  <si>
    <t>M234</t>
  </si>
  <si>
    <t>M235</t>
  </si>
  <si>
    <t>M236</t>
  </si>
  <si>
    <t>M237</t>
  </si>
  <si>
    <t>M238</t>
  </si>
  <si>
    <t>M239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</si>
  <si>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</si>
  <si>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</si>
  <si>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</si>
  <si>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</si>
  <si>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</si>
  <si>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</si>
  <si>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</si>
  <si>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</si>
  <si>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</si>
  <si>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</si>
  <si>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M250</t>
  </si>
  <si>
    <t xml:space="preserve">PREFEITURA DO MUNICIPIO DE JARDIM ALEGRE
ESTADO DO PARANÁ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</si>
</sst>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2" fontId="3" fillId="3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462643</xdr:colOff>
      <xdr:row>0</xdr:row>
      <xdr:rowOff>136071</xdr:rowOff>
    </xdr:from>
    <xdr:to>
      <xdr:col>3</xdr:col>
      <xdr:colOff>380999</xdr:colOff>
      <xdr:row>4</xdr:row>
      <xdr:rowOff>0</xdr:rowOff>
    </xdr:to>
    <xdr:pic>
      <xdr:nvPicPr>
        <xdr:cNvPr id="2" name="Imagem 1" descr="Braza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418" y="136071"/>
          <a:ext cx="1651906" cy="123552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zoomScale="55" zoomScaleNormal="55" workbookViewId="0">
      <selection sqref="A1:Y4"/>
    </sheetView>
  </sheetViews>
  <sheetFormatPr defaultRowHeight="15" x14ac:dyDescent="0.25"/>
  <cols>
    <col min="1" max="5" width="13" bestFit="1" customWidth="1"/>
    <col min="6" max="6" width="13.85546875" bestFit="1" customWidth="1"/>
    <col min="7" max="25" width="13" bestFit="1" customWidth="1"/>
  </cols>
  <sheetData>
    <row r="1" spans="1:25" ht="15" customHeight="1" x14ac:dyDescent="0.25">
      <c r="A1" s="15" t="s">
        <v>251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83.4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ht="15" customHeight="1" x14ac:dyDescent="0.25">
      <c r="A5" s="6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"/>
    </row>
    <row r="6" spans="1:25" ht="1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</row>
    <row r="7" spans="1:25" ht="15" customHeight="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/>
    </row>
    <row r="8" spans="1:25" ht="83.45" customHeight="1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4"/>
    </row>
    <row r="9" spans="1:25" s="2" customFormat="1" ht="48.95" customHeight="1" x14ac:dyDescent="0.3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1" t="s">
        <v>11</v>
      </c>
      <c r="L9" s="1" t="s">
        <v>12</v>
      </c>
      <c r="M9" s="1" t="s">
        <v>13</v>
      </c>
      <c r="N9" s="1" t="s">
        <v>14</v>
      </c>
      <c r="O9" s="1" t="s">
        <v>15</v>
      </c>
      <c r="P9" s="1" t="s">
        <v>16</v>
      </c>
      <c r="Q9" s="1" t="s">
        <v>17</v>
      </c>
      <c r="R9" s="1" t="s">
        <v>18</v>
      </c>
      <c r="S9" s="1" t="s">
        <v>19</v>
      </c>
      <c r="T9" s="1" t="s">
        <v>20</v>
      </c>
      <c r="U9" s="1" t="s">
        <v>21</v>
      </c>
      <c r="V9" s="1" t="s">
        <v>22</v>
      </c>
      <c r="W9" s="1" t="s">
        <v>23</v>
      </c>
      <c r="X9" s="1" t="s">
        <v>24</v>
      </c>
      <c r="Y9" s="1" t="s">
        <v>25</v>
      </c>
    </row>
    <row r="10" spans="1:25" s="2" customFormat="1" ht="48.95" customHeight="1" x14ac:dyDescent="0.55000000000000004">
      <c r="A10" s="3">
        <v>1200</v>
      </c>
      <c r="B10" s="4">
        <f>A10+(A10*0.01)</f>
        <v>1212</v>
      </c>
      <c r="C10" s="4">
        <f>A10+(A10*0.02)</f>
        <v>1224</v>
      </c>
      <c r="D10" s="4">
        <f>A10+(A10*0.03)</f>
        <v>1236</v>
      </c>
      <c r="E10" s="4">
        <f>A10+(A10*0.04)</f>
        <v>1248</v>
      </c>
      <c r="F10" s="4">
        <f>A10+(A10*0.05)</f>
        <v>1260</v>
      </c>
      <c r="G10" s="4">
        <f>A10+(A10*0.06)</f>
        <v>1272</v>
      </c>
      <c r="H10" s="4">
        <f>A10+(A10*0.07)</f>
        <v>1284</v>
      </c>
      <c r="I10" s="4">
        <f>A10+(A10*0.08)</f>
        <v>1296</v>
      </c>
      <c r="J10" s="4">
        <f>A10+(A10*0.09)</f>
        <v>1308</v>
      </c>
      <c r="K10" s="4">
        <f>A10+(A10*0.1)</f>
        <v>1320</v>
      </c>
      <c r="L10" s="4">
        <f>A10+(A10*0.11)</f>
        <v>1332</v>
      </c>
      <c r="M10" s="4">
        <f>A10+(A10*0.12)</f>
        <v>1344</v>
      </c>
      <c r="N10" s="4">
        <f>A10+(A10*0.13)</f>
        <v>1356</v>
      </c>
      <c r="O10" s="4">
        <f>A10+(A10*0.14)</f>
        <v>1368</v>
      </c>
      <c r="P10" s="4">
        <f>A10+(A10*0.15)</f>
        <v>1380</v>
      </c>
      <c r="Q10" s="4">
        <f>A10+(A10*0.16)</f>
        <v>1392</v>
      </c>
      <c r="R10" s="4">
        <f>A10+(A10*0.17)</f>
        <v>1404</v>
      </c>
      <c r="S10" s="4">
        <f>A10+(A10*0.18)</f>
        <v>1416</v>
      </c>
      <c r="T10" s="4">
        <f>A10+(A10*0.19)</f>
        <v>1428</v>
      </c>
      <c r="U10" s="4">
        <f>A10+(A10*0.2)</f>
        <v>1440</v>
      </c>
      <c r="V10" s="4">
        <f>A10+(A10*0.21)</f>
        <v>1452</v>
      </c>
      <c r="W10" s="4">
        <f>A10+(A10*0.22)</f>
        <v>1464</v>
      </c>
      <c r="X10" s="4">
        <f>A10+(A10*0.23)</f>
        <v>1476</v>
      </c>
      <c r="Y10" s="4">
        <f>A10+(A10*0.24)</f>
        <v>1488</v>
      </c>
    </row>
    <row r="11" spans="1:25" s="2" customFormat="1" ht="48.95" customHeight="1" x14ac:dyDescent="0.55000000000000004">
      <c r="A11" s="5" t="s">
        <v>26</v>
      </c>
      <c r="B11" s="5" t="s">
        <v>27</v>
      </c>
      <c r="C11" s="5" t="s">
        <v>28</v>
      </c>
      <c r="D11" s="5" t="s">
        <v>29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34</v>
      </c>
      <c r="J11" s="5" t="s">
        <v>35</v>
      </c>
      <c r="K11" s="5" t="s">
        <v>36</v>
      </c>
      <c r="L11" s="5" t="s">
        <v>37</v>
      </c>
      <c r="M11" s="5" t="s">
        <v>38</v>
      </c>
      <c r="N11" s="5" t="s">
        <v>39</v>
      </c>
      <c r="O11" s="5" t="s">
        <v>40</v>
      </c>
      <c r="P11" s="5" t="s">
        <v>41</v>
      </c>
      <c r="Q11" s="5" t="s">
        <v>42</v>
      </c>
      <c r="R11" s="5" t="s">
        <v>43</v>
      </c>
      <c r="S11" s="5" t="s">
        <v>44</v>
      </c>
      <c r="T11" s="5" t="s">
        <v>45</v>
      </c>
      <c r="U11" s="5" t="s">
        <v>46</v>
      </c>
      <c r="V11" s="5" t="s">
        <v>47</v>
      </c>
      <c r="W11" s="5" t="s">
        <v>48</v>
      </c>
      <c r="X11" s="5" t="s">
        <v>49</v>
      </c>
      <c r="Y11" s="5" t="s">
        <v>50</v>
      </c>
    </row>
    <row r="12" spans="1:25" s="2" customFormat="1" ht="48.95" customHeight="1" x14ac:dyDescent="0.55000000000000004">
      <c r="A12" s="4">
        <f>A10+(A10*0.25)</f>
        <v>1500</v>
      </c>
      <c r="B12" s="4">
        <f>A10+(A10*0.26)</f>
        <v>1512</v>
      </c>
      <c r="C12" s="4">
        <f>A10+(A10*0.27)</f>
        <v>1524</v>
      </c>
      <c r="D12" s="4">
        <f>A10+(A10*0.28)</f>
        <v>1536</v>
      </c>
      <c r="E12" s="4">
        <f>A10+(A10*0.29)</f>
        <v>1548</v>
      </c>
      <c r="F12" s="4">
        <f>A10+(A10*0.3)</f>
        <v>1560</v>
      </c>
      <c r="G12" s="4">
        <f>A10+(A10*0.31)</f>
        <v>1572</v>
      </c>
      <c r="H12" s="4">
        <f>A10+(A10*0.32)</f>
        <v>1584</v>
      </c>
      <c r="I12" s="4">
        <f>A10+(A10*0.33)</f>
        <v>1596</v>
      </c>
      <c r="J12" s="4">
        <f>A10+(A10*0.34)</f>
        <v>1608</v>
      </c>
      <c r="K12" s="4">
        <f>A10+(A10*0.35)</f>
        <v>1620</v>
      </c>
      <c r="L12" s="4">
        <f>A10+(A10*0.36)</f>
        <v>1632</v>
      </c>
      <c r="M12" s="4">
        <f>A10+(A10*0.37)</f>
        <v>1644</v>
      </c>
      <c r="N12" s="4">
        <f>A10+(A10*0.38)</f>
        <v>1656</v>
      </c>
      <c r="O12" s="4">
        <f>A10+(A10*0.39)</f>
        <v>1668</v>
      </c>
      <c r="P12" s="4">
        <f>A10+(A10*0.4)</f>
        <v>1680</v>
      </c>
      <c r="Q12" s="4">
        <f>A10+(A10*0.41)</f>
        <v>1692</v>
      </c>
      <c r="R12" s="4">
        <f>A10+(A10*0.42)</f>
        <v>1704</v>
      </c>
      <c r="S12" s="4">
        <f>A10+(A10*0.43)</f>
        <v>1716</v>
      </c>
      <c r="T12" s="4">
        <f>A10+(A10*0.44)</f>
        <v>1728</v>
      </c>
      <c r="U12" s="4">
        <f>A10+(A10*0.45)</f>
        <v>1740</v>
      </c>
      <c r="V12" s="4">
        <f>A10+(A10*0.46)</f>
        <v>1752</v>
      </c>
      <c r="W12" s="4">
        <f>A10+(A10*0.47)</f>
        <v>1764</v>
      </c>
      <c r="X12" s="4">
        <f>A10+(A10*0.48)</f>
        <v>1776</v>
      </c>
      <c r="Y12" s="4">
        <f>A10+(A10*0.49)</f>
        <v>1788</v>
      </c>
    </row>
    <row r="13" spans="1:25" s="2" customFormat="1" ht="48.95" customHeight="1" x14ac:dyDescent="0.55000000000000004">
      <c r="A13" s="5" t="s">
        <v>51</v>
      </c>
      <c r="B13" s="5" t="s">
        <v>52</v>
      </c>
      <c r="C13" s="5" t="s">
        <v>53</v>
      </c>
      <c r="D13" s="5" t="s">
        <v>54</v>
      </c>
      <c r="E13" s="5" t="s">
        <v>55</v>
      </c>
      <c r="F13" s="5" t="s">
        <v>56</v>
      </c>
      <c r="G13" s="5" t="s">
        <v>57</v>
      </c>
      <c r="H13" s="5" t="s">
        <v>58</v>
      </c>
      <c r="I13" s="5" t="s">
        <v>59</v>
      </c>
      <c r="J13" s="5" t="s">
        <v>60</v>
      </c>
      <c r="K13" s="5" t="s">
        <v>61</v>
      </c>
      <c r="L13" s="5" t="s">
        <v>62</v>
      </c>
      <c r="M13" s="5" t="s">
        <v>63</v>
      </c>
      <c r="N13" s="5" t="s">
        <v>64</v>
      </c>
      <c r="O13" s="5" t="s">
        <v>65</v>
      </c>
      <c r="P13" s="5" t="s">
        <v>66</v>
      </c>
      <c r="Q13" s="5" t="s">
        <v>67</v>
      </c>
      <c r="R13" s="5" t="s">
        <v>68</v>
      </c>
      <c r="S13" s="5" t="s">
        <v>69</v>
      </c>
      <c r="T13" s="5" t="s">
        <v>70</v>
      </c>
      <c r="U13" s="5" t="s">
        <v>71</v>
      </c>
      <c r="V13" s="5" t="s">
        <v>72</v>
      </c>
      <c r="W13" s="5" t="s">
        <v>73</v>
      </c>
      <c r="X13" s="5" t="s">
        <v>74</v>
      </c>
      <c r="Y13" s="5" t="s">
        <v>75</v>
      </c>
    </row>
    <row r="14" spans="1:25" s="2" customFormat="1" ht="48.95" customHeight="1" x14ac:dyDescent="0.55000000000000004">
      <c r="A14" s="4">
        <f>A10+(A10*0.5)</f>
        <v>1800</v>
      </c>
      <c r="B14" s="4">
        <f>A10+(A10*0.51)</f>
        <v>1812</v>
      </c>
      <c r="C14" s="4">
        <f>A10+(A10*0.52)</f>
        <v>1824</v>
      </c>
      <c r="D14" s="4">
        <f>A10+(A10*0.53)</f>
        <v>1836</v>
      </c>
      <c r="E14" s="4">
        <f>A10+(A10*0.54)</f>
        <v>1848</v>
      </c>
      <c r="F14" s="4">
        <f>A10+(A10*0.55)</f>
        <v>1860</v>
      </c>
      <c r="G14" s="4">
        <f>A10+(A10*0.56)</f>
        <v>1872</v>
      </c>
      <c r="H14" s="4">
        <f>A10+(A10*0.57)</f>
        <v>1884</v>
      </c>
      <c r="I14" s="4">
        <f>A10+(A10*0.58)</f>
        <v>1896</v>
      </c>
      <c r="J14" s="4">
        <f>A10+(A10*0.59)</f>
        <v>1908</v>
      </c>
      <c r="K14" s="4">
        <f>A10+(A10*0.6)</f>
        <v>1920</v>
      </c>
      <c r="L14" s="4">
        <f>A10+(A10*0.61)</f>
        <v>1932</v>
      </c>
      <c r="M14" s="4">
        <f>A10+(A10*0.62)</f>
        <v>1944</v>
      </c>
      <c r="N14" s="4">
        <f>A10+(A10*0.63)</f>
        <v>1956</v>
      </c>
      <c r="O14" s="4">
        <f>A10+(A10*0.64)</f>
        <v>1968</v>
      </c>
      <c r="P14" s="4">
        <f>A10+(A10*0.65)</f>
        <v>1980</v>
      </c>
      <c r="Q14" s="4">
        <f>A10+(A10*0.66)</f>
        <v>1992</v>
      </c>
      <c r="R14" s="4">
        <f>A10+(A10*0.67)</f>
        <v>2004</v>
      </c>
      <c r="S14" s="4">
        <f>A10+(A10*0.68)</f>
        <v>2016</v>
      </c>
      <c r="T14" s="4">
        <f>A10+(A10*0.69)</f>
        <v>2028</v>
      </c>
      <c r="U14" s="4">
        <f>A10+(A10*0.7)</f>
        <v>2040</v>
      </c>
      <c r="V14" s="4">
        <f>A10+(A10*0.71)</f>
        <v>2052</v>
      </c>
      <c r="W14" s="4">
        <f>A10+(A10*0.72)</f>
        <v>2064</v>
      </c>
      <c r="X14" s="4">
        <f>A10+(A10*0.73)</f>
        <v>2076</v>
      </c>
      <c r="Y14" s="4">
        <f>A10+(A10*0.74)</f>
        <v>2088</v>
      </c>
    </row>
    <row r="15" spans="1:25" s="2" customFormat="1" ht="48.95" customHeight="1" x14ac:dyDescent="0.55000000000000004">
      <c r="A15" s="5" t="s">
        <v>76</v>
      </c>
      <c r="B15" s="5" t="s">
        <v>77</v>
      </c>
      <c r="C15" s="5" t="s">
        <v>78</v>
      </c>
      <c r="D15" s="5" t="s">
        <v>79</v>
      </c>
      <c r="E15" s="5" t="s">
        <v>80</v>
      </c>
      <c r="F15" s="5" t="s">
        <v>81</v>
      </c>
      <c r="G15" s="5" t="s">
        <v>82</v>
      </c>
      <c r="H15" s="5" t="s">
        <v>83</v>
      </c>
      <c r="I15" s="5" t="s">
        <v>84</v>
      </c>
      <c r="J15" s="5" t="s">
        <v>85</v>
      </c>
      <c r="K15" s="5" t="s">
        <v>86</v>
      </c>
      <c r="L15" s="5" t="s">
        <v>87</v>
      </c>
      <c r="M15" s="5" t="s">
        <v>88</v>
      </c>
      <c r="N15" s="5" t="s">
        <v>89</v>
      </c>
      <c r="O15" s="5" t="s">
        <v>90</v>
      </c>
      <c r="P15" s="5" t="s">
        <v>91</v>
      </c>
      <c r="Q15" s="5" t="s">
        <v>92</v>
      </c>
      <c r="R15" s="5" t="s">
        <v>93</v>
      </c>
      <c r="S15" s="5" t="s">
        <v>94</v>
      </c>
      <c r="T15" s="5" t="s">
        <v>95</v>
      </c>
      <c r="U15" s="5" t="s">
        <v>96</v>
      </c>
      <c r="V15" s="5" t="s">
        <v>97</v>
      </c>
      <c r="W15" s="5" t="s">
        <v>98</v>
      </c>
      <c r="X15" s="5" t="s">
        <v>99</v>
      </c>
      <c r="Y15" s="5" t="s">
        <v>100</v>
      </c>
    </row>
    <row r="16" spans="1:25" s="2" customFormat="1" ht="48.95" customHeight="1" x14ac:dyDescent="0.55000000000000004">
      <c r="A16" s="4">
        <f>A10+(A10*0.75)</f>
        <v>2100</v>
      </c>
      <c r="B16" s="4">
        <f>A10+(A10*0.76)</f>
        <v>2112</v>
      </c>
      <c r="C16" s="4">
        <f>A10+(A10*0.77)</f>
        <v>2124</v>
      </c>
      <c r="D16" s="4">
        <f>A10+(A10*0.78)</f>
        <v>2136</v>
      </c>
      <c r="E16" s="4">
        <f>A10+(A10*0.79)</f>
        <v>2148</v>
      </c>
      <c r="F16" s="4">
        <f>A10+(A10*0.8)</f>
        <v>2160</v>
      </c>
      <c r="G16" s="4">
        <f>A10+(A10*0.81)</f>
        <v>2172</v>
      </c>
      <c r="H16" s="4">
        <f>A10+(A10*0.82)</f>
        <v>2184</v>
      </c>
      <c r="I16" s="4">
        <f>A10+(A10*0.83)</f>
        <v>2196</v>
      </c>
      <c r="J16" s="4">
        <f>A10+(A10*0.84)</f>
        <v>2208</v>
      </c>
      <c r="K16" s="4">
        <f>A10+(A10*0.85)</f>
        <v>2220</v>
      </c>
      <c r="L16" s="4">
        <f>A10+(A10*0.86)</f>
        <v>2232</v>
      </c>
      <c r="M16" s="4">
        <f>A10+(A10*0.87)</f>
        <v>2244</v>
      </c>
      <c r="N16" s="4">
        <f>A10+(A10*0.88)</f>
        <v>2256</v>
      </c>
      <c r="O16" s="4">
        <f>A10+(A10*0.89)</f>
        <v>2268</v>
      </c>
      <c r="P16" s="4">
        <f>A10+(A10*0.9)</f>
        <v>2280</v>
      </c>
      <c r="Q16" s="4">
        <f>A10+(A10*0.91)</f>
        <v>2292</v>
      </c>
      <c r="R16" s="4">
        <f>A10+(A10*0.92)</f>
        <v>2304</v>
      </c>
      <c r="S16" s="4">
        <f>A10+(A10*0.93)</f>
        <v>2316</v>
      </c>
      <c r="T16" s="4">
        <f>A10+(A10*0.94)</f>
        <v>2328</v>
      </c>
      <c r="U16" s="4">
        <f>A10+(A10*0.95)</f>
        <v>2340</v>
      </c>
      <c r="V16" s="4">
        <f>A10+(A10*0.96)</f>
        <v>2352</v>
      </c>
      <c r="W16" s="4">
        <f>A10+(A10*0.97)</f>
        <v>2364</v>
      </c>
      <c r="X16" s="4">
        <f>A10+(A10*0.98)</f>
        <v>2376</v>
      </c>
      <c r="Y16" s="4">
        <f>A10+(A10*0.99)</f>
        <v>2388</v>
      </c>
    </row>
    <row r="17" spans="1:25" s="2" customFormat="1" ht="48.95" customHeight="1" x14ac:dyDescent="0.55000000000000004">
      <c r="A17" s="5" t="s">
        <v>101</v>
      </c>
      <c r="B17" s="5" t="s">
        <v>102</v>
      </c>
      <c r="C17" s="5" t="s">
        <v>103</v>
      </c>
      <c r="D17" s="5" t="s">
        <v>104</v>
      </c>
      <c r="E17" s="5" t="s">
        <v>105</v>
      </c>
      <c r="F17" s="5" t="s">
        <v>106</v>
      </c>
      <c r="G17" s="5" t="s">
        <v>107</v>
      </c>
      <c r="H17" s="5" t="s">
        <v>108</v>
      </c>
      <c r="I17" s="5" t="s">
        <v>109</v>
      </c>
      <c r="J17" s="5" t="s">
        <v>110</v>
      </c>
      <c r="K17" s="5" t="s">
        <v>111</v>
      </c>
      <c r="L17" s="5" t="s">
        <v>112</v>
      </c>
      <c r="M17" s="5" t="s">
        <v>113</v>
      </c>
      <c r="N17" s="5" t="s">
        <v>114</v>
      </c>
      <c r="O17" s="5" t="s">
        <v>115</v>
      </c>
      <c r="P17" s="5" t="s">
        <v>116</v>
      </c>
      <c r="Q17" s="5" t="s">
        <v>117</v>
      </c>
      <c r="R17" s="5" t="s">
        <v>118</v>
      </c>
      <c r="S17" s="5" t="s">
        <v>119</v>
      </c>
      <c r="T17" s="5" t="s">
        <v>120</v>
      </c>
      <c r="U17" s="5" t="s">
        <v>121</v>
      </c>
      <c r="V17" s="5" t="s">
        <v>122</v>
      </c>
      <c r="W17" s="5" t="s">
        <v>123</v>
      </c>
      <c r="X17" s="5" t="s">
        <v>124</v>
      </c>
      <c r="Y17" s="5" t="s">
        <v>125</v>
      </c>
    </row>
    <row r="18" spans="1:25" s="2" customFormat="1" ht="48.95" customHeight="1" x14ac:dyDescent="0.55000000000000004">
      <c r="A18" s="3">
        <v>2400</v>
      </c>
      <c r="B18" s="3">
        <v>2412</v>
      </c>
      <c r="C18" s="3">
        <v>2424</v>
      </c>
      <c r="D18" s="3">
        <v>2436</v>
      </c>
      <c r="E18" s="3">
        <v>2448</v>
      </c>
      <c r="F18" s="3">
        <v>2460</v>
      </c>
      <c r="G18" s="3">
        <v>2472</v>
      </c>
      <c r="H18" s="3">
        <v>2484</v>
      </c>
      <c r="I18" s="3">
        <v>2496</v>
      </c>
      <c r="J18" s="3">
        <v>2508</v>
      </c>
      <c r="K18" s="3">
        <v>2520</v>
      </c>
      <c r="L18" s="3">
        <v>2532</v>
      </c>
      <c r="M18" s="3">
        <v>2544</v>
      </c>
      <c r="N18" s="3">
        <v>2556</v>
      </c>
      <c r="O18" s="3">
        <v>2568</v>
      </c>
      <c r="P18" s="3">
        <v>2580</v>
      </c>
      <c r="Q18" s="3">
        <v>2592</v>
      </c>
      <c r="R18" s="3">
        <v>2604</v>
      </c>
      <c r="S18" s="3">
        <v>2616</v>
      </c>
      <c r="T18" s="3">
        <v>2628</v>
      </c>
      <c r="U18" s="3">
        <v>2640</v>
      </c>
      <c r="V18" s="3">
        <v>2652</v>
      </c>
      <c r="W18" s="3">
        <v>2664</v>
      </c>
      <c r="X18" s="3">
        <v>2676</v>
      </c>
      <c r="Y18" s="3">
        <v>2688</v>
      </c>
    </row>
    <row r="19" spans="1:25" s="2" customFormat="1" ht="48.95" customHeight="1" x14ac:dyDescent="0.35">
      <c r="A19" s="5" t="s">
        <v>126</v>
      </c>
      <c r="B19" s="5" t="s">
        <v>127</v>
      </c>
      <c r="C19" s="5" t="s">
        <v>128</v>
      </c>
      <c r="D19" s="5" t="s">
        <v>129</v>
      </c>
      <c r="E19" s="5" t="s">
        <v>130</v>
      </c>
      <c r="F19" s="5" t="s">
        <v>131</v>
      </c>
      <c r="G19" s="5" t="s">
        <v>132</v>
      </c>
      <c r="H19" s="5" t="s">
        <v>133</v>
      </c>
      <c r="I19" s="5" t="s">
        <v>134</v>
      </c>
      <c r="J19" s="5" t="s">
        <v>135</v>
      </c>
      <c r="K19" s="5" t="s">
        <v>136</v>
      </c>
      <c r="L19" s="5" t="s">
        <v>137</v>
      </c>
      <c r="M19" s="5" t="s">
        <v>138</v>
      </c>
      <c r="N19" s="5" t="s">
        <v>139</v>
      </c>
      <c r="O19" s="5" t="s">
        <v>140</v>
      </c>
      <c r="P19" s="5" t="s">
        <v>141</v>
      </c>
      <c r="Q19" s="5" t="s">
        <v>142</v>
      </c>
      <c r="R19" s="5" t="s">
        <v>143</v>
      </c>
      <c r="S19" s="5" t="s">
        <v>144</v>
      </c>
      <c r="T19" s="5" t="s">
        <v>145</v>
      </c>
      <c r="U19" s="5" t="s">
        <v>146</v>
      </c>
      <c r="V19" s="5" t="s">
        <v>147</v>
      </c>
      <c r="W19" s="5" t="s">
        <v>148</v>
      </c>
      <c r="X19" s="5" t="s">
        <v>149</v>
      </c>
      <c r="Y19" s="5" t="s">
        <v>150</v>
      </c>
    </row>
    <row r="20" spans="1:25" s="2" customFormat="1" ht="48.95" customHeight="1" x14ac:dyDescent="0.35">
      <c r="A20" s="4">
        <v>2700</v>
      </c>
      <c r="B20" s="4">
        <v>2712</v>
      </c>
      <c r="C20" s="4">
        <v>2724</v>
      </c>
      <c r="D20" s="4">
        <v>2736</v>
      </c>
      <c r="E20" s="4">
        <v>2748</v>
      </c>
      <c r="F20" s="4">
        <v>2760</v>
      </c>
      <c r="G20" s="4">
        <v>2772</v>
      </c>
      <c r="H20" s="4">
        <v>2784</v>
      </c>
      <c r="I20" s="4">
        <v>2796</v>
      </c>
      <c r="J20" s="4">
        <v>2808</v>
      </c>
      <c r="K20" s="4">
        <v>2820</v>
      </c>
      <c r="L20" s="4">
        <v>2832</v>
      </c>
      <c r="M20" s="4">
        <v>2844</v>
      </c>
      <c r="N20" s="4">
        <v>2856</v>
      </c>
      <c r="O20" s="4">
        <v>2868</v>
      </c>
      <c r="P20" s="4">
        <v>2880</v>
      </c>
      <c r="Q20" s="4">
        <v>2892</v>
      </c>
      <c r="R20" s="4">
        <v>2904</v>
      </c>
      <c r="S20" s="4">
        <v>2916</v>
      </c>
      <c r="T20" s="4">
        <v>2928</v>
      </c>
      <c r="U20" s="4">
        <v>2940</v>
      </c>
      <c r="V20" s="4">
        <v>2952</v>
      </c>
      <c r="W20" s="4">
        <v>2964</v>
      </c>
      <c r="X20" s="4">
        <v>2976</v>
      </c>
      <c r="Y20" s="4">
        <v>2988</v>
      </c>
    </row>
    <row r="21" spans="1:25" s="2" customFormat="1" ht="48.95" customHeight="1" x14ac:dyDescent="0.35">
      <c r="A21" s="5" t="s">
        <v>151</v>
      </c>
      <c r="B21" s="5" t="s">
        <v>152</v>
      </c>
      <c r="C21" s="5" t="s">
        <v>153</v>
      </c>
      <c r="D21" s="5" t="s">
        <v>154</v>
      </c>
      <c r="E21" s="5" t="s">
        <v>155</v>
      </c>
      <c r="F21" s="5" t="s">
        <v>156</v>
      </c>
      <c r="G21" s="5" t="s">
        <v>157</v>
      </c>
      <c r="H21" s="5" t="s">
        <v>158</v>
      </c>
      <c r="I21" s="5" t="s">
        <v>159</v>
      </c>
      <c r="J21" s="5" t="s">
        <v>160</v>
      </c>
      <c r="K21" s="5" t="s">
        <v>161</v>
      </c>
      <c r="L21" s="5" t="s">
        <v>162</v>
      </c>
      <c r="M21" s="5" t="s">
        <v>163</v>
      </c>
      <c r="N21" s="5" t="s">
        <v>164</v>
      </c>
      <c r="O21" s="5" t="s">
        <v>165</v>
      </c>
      <c r="P21" s="5" t="s">
        <v>166</v>
      </c>
      <c r="Q21" s="5" t="s">
        <v>167</v>
      </c>
      <c r="R21" s="5" t="s">
        <v>168</v>
      </c>
      <c r="S21" s="5" t="s">
        <v>169</v>
      </c>
      <c r="T21" s="5" t="s">
        <v>170</v>
      </c>
      <c r="U21" s="5" t="s">
        <v>171</v>
      </c>
      <c r="V21" s="5" t="s">
        <v>172</v>
      </c>
      <c r="W21" s="5" t="s">
        <v>173</v>
      </c>
      <c r="X21" s="5" t="s">
        <v>174</v>
      </c>
      <c r="Y21" s="5" t="s">
        <v>175</v>
      </c>
    </row>
    <row r="22" spans="1:25" s="2" customFormat="1" ht="48.95" customHeight="1" x14ac:dyDescent="0.35">
      <c r="A22" s="4">
        <v>3000</v>
      </c>
      <c r="B22" s="4">
        <v>3012</v>
      </c>
      <c r="C22" s="4">
        <v>3024</v>
      </c>
      <c r="D22" s="4">
        <v>3036</v>
      </c>
      <c r="E22" s="4">
        <v>3048</v>
      </c>
      <c r="F22" s="4">
        <v>3060</v>
      </c>
      <c r="G22" s="4">
        <v>3072</v>
      </c>
      <c r="H22" s="4">
        <v>3084</v>
      </c>
      <c r="I22" s="4">
        <v>3096</v>
      </c>
      <c r="J22" s="4">
        <v>3108</v>
      </c>
      <c r="K22" s="4">
        <v>3120</v>
      </c>
      <c r="L22" s="4">
        <v>3132</v>
      </c>
      <c r="M22" s="4">
        <v>3144</v>
      </c>
      <c r="N22" s="4">
        <v>3156</v>
      </c>
      <c r="O22" s="4">
        <v>3168</v>
      </c>
      <c r="P22" s="4">
        <v>3180</v>
      </c>
      <c r="Q22" s="4">
        <v>3192</v>
      </c>
      <c r="R22" s="4">
        <v>3204</v>
      </c>
      <c r="S22" s="4">
        <v>3216</v>
      </c>
      <c r="T22" s="4">
        <v>3228</v>
      </c>
      <c r="U22" s="4">
        <v>3240</v>
      </c>
      <c r="V22" s="4">
        <v>3252</v>
      </c>
      <c r="W22" s="4">
        <v>3264</v>
      </c>
      <c r="X22" s="4">
        <v>3276</v>
      </c>
      <c r="Y22" s="4">
        <v>3288</v>
      </c>
    </row>
    <row r="23" spans="1:25" s="2" customFormat="1" ht="48.95" customHeight="1" x14ac:dyDescent="0.35">
      <c r="A23" s="5" t="s">
        <v>176</v>
      </c>
      <c r="B23" s="5" t="s">
        <v>177</v>
      </c>
      <c r="C23" s="5" t="s">
        <v>178</v>
      </c>
      <c r="D23" s="5" t="s">
        <v>179</v>
      </c>
      <c r="E23" s="5" t="s">
        <v>180</v>
      </c>
      <c r="F23" s="5" t="s">
        <v>181</v>
      </c>
      <c r="G23" s="5" t="s">
        <v>182</v>
      </c>
      <c r="H23" s="5" t="s">
        <v>183</v>
      </c>
      <c r="I23" s="5" t="s">
        <v>184</v>
      </c>
      <c r="J23" s="5" t="s">
        <v>185</v>
      </c>
      <c r="K23" s="5" t="s">
        <v>186</v>
      </c>
      <c r="L23" s="5" t="s">
        <v>187</v>
      </c>
      <c r="M23" s="5" t="s">
        <v>188</v>
      </c>
      <c r="N23" s="5" t="s">
        <v>189</v>
      </c>
      <c r="O23" s="5" t="s">
        <v>190</v>
      </c>
      <c r="P23" s="5" t="s">
        <v>191</v>
      </c>
      <c r="Q23" s="5" t="s">
        <v>192</v>
      </c>
      <c r="R23" s="5" t="s">
        <v>193</v>
      </c>
      <c r="S23" s="5" t="s">
        <v>194</v>
      </c>
      <c r="T23" s="5" t="s">
        <v>195</v>
      </c>
      <c r="U23" s="5" t="s">
        <v>196</v>
      </c>
      <c r="V23" s="5" t="s">
        <v>197</v>
      </c>
      <c r="W23" s="5" t="s">
        <v>198</v>
      </c>
      <c r="X23" s="5" t="s">
        <v>199</v>
      </c>
      <c r="Y23" s="5" t="s">
        <v>200</v>
      </c>
    </row>
    <row r="24" spans="1:25" s="2" customFormat="1" ht="48.95" customHeight="1" x14ac:dyDescent="0.35">
      <c r="A24" s="4">
        <v>3300</v>
      </c>
      <c r="B24" s="4">
        <v>3312</v>
      </c>
      <c r="C24" s="4">
        <v>3324</v>
      </c>
      <c r="D24" s="4">
        <v>3336</v>
      </c>
      <c r="E24" s="4">
        <v>3348</v>
      </c>
      <c r="F24" s="4">
        <v>3360</v>
      </c>
      <c r="G24" s="4">
        <v>3372</v>
      </c>
      <c r="H24" s="4">
        <v>3384</v>
      </c>
      <c r="I24" s="4">
        <v>3396</v>
      </c>
      <c r="J24" s="4">
        <v>3408</v>
      </c>
      <c r="K24" s="4">
        <v>3420</v>
      </c>
      <c r="L24" s="4">
        <v>3432</v>
      </c>
      <c r="M24" s="4">
        <v>3444</v>
      </c>
      <c r="N24" s="4">
        <v>3456</v>
      </c>
      <c r="O24" s="4">
        <v>3468</v>
      </c>
      <c r="P24" s="4">
        <v>3480</v>
      </c>
      <c r="Q24" s="4">
        <v>3492</v>
      </c>
      <c r="R24" s="4">
        <v>3504</v>
      </c>
      <c r="S24" s="4">
        <v>3516</v>
      </c>
      <c r="T24" s="4">
        <v>3528</v>
      </c>
      <c r="U24" s="4">
        <v>3540</v>
      </c>
      <c r="V24" s="4">
        <v>3552</v>
      </c>
      <c r="W24" s="4">
        <v>3564</v>
      </c>
      <c r="X24" s="4">
        <v>3576</v>
      </c>
      <c r="Y24" s="4">
        <v>3588</v>
      </c>
    </row>
    <row r="25" spans="1:25" s="2" customFormat="1" ht="48.95" customHeight="1" x14ac:dyDescent="0.35">
      <c r="A25" s="5" t="s">
        <v>201</v>
      </c>
      <c r="B25" s="5" t="s">
        <v>202</v>
      </c>
      <c r="C25" s="5" t="s">
        <v>203</v>
      </c>
      <c r="D25" s="5" t="s">
        <v>204</v>
      </c>
      <c r="E25" s="5" t="s">
        <v>205</v>
      </c>
      <c r="F25" s="5" t="s">
        <v>206</v>
      </c>
      <c r="G25" s="5" t="s">
        <v>207</v>
      </c>
      <c r="H25" s="5" t="s">
        <v>208</v>
      </c>
      <c r="I25" s="5" t="s">
        <v>209</v>
      </c>
      <c r="J25" s="5" t="s">
        <v>210</v>
      </c>
      <c r="K25" s="5" t="s">
        <v>211</v>
      </c>
      <c r="L25" s="5" t="s">
        <v>212</v>
      </c>
      <c r="M25" s="5" t="s">
        <v>213</v>
      </c>
      <c r="N25" s="5" t="s">
        <v>214</v>
      </c>
      <c r="O25" s="5" t="s">
        <v>215</v>
      </c>
      <c r="P25" s="5" t="s">
        <v>216</v>
      </c>
      <c r="Q25" s="5" t="s">
        <v>217</v>
      </c>
      <c r="R25" s="5" t="s">
        <v>218</v>
      </c>
      <c r="S25" s="5" t="s">
        <v>219</v>
      </c>
      <c r="T25" s="5" t="s">
        <v>220</v>
      </c>
      <c r="U25" s="5" t="s">
        <v>221</v>
      </c>
      <c r="V25" s="5" t="s">
        <v>222</v>
      </c>
      <c r="W25" s="5" t="s">
        <v>223</v>
      </c>
      <c r="X25" s="5" t="s">
        <v>224</v>
      </c>
      <c r="Y25" s="5" t="s">
        <v>225</v>
      </c>
    </row>
    <row r="26" spans="1:25" s="2" customFormat="1" ht="48.95" customHeight="1" x14ac:dyDescent="0.35">
      <c r="A26" s="4">
        <v>3600</v>
      </c>
      <c r="B26" s="4">
        <v>3612</v>
      </c>
      <c r="C26" s="4">
        <v>3624</v>
      </c>
      <c r="D26" s="4">
        <v>3636</v>
      </c>
      <c r="E26" s="4">
        <v>3648</v>
      </c>
      <c r="F26" s="4">
        <v>3660</v>
      </c>
      <c r="G26" s="4">
        <v>3672</v>
      </c>
      <c r="H26" s="4">
        <v>3684</v>
      </c>
      <c r="I26" s="4">
        <v>3696</v>
      </c>
      <c r="J26" s="4">
        <v>3708</v>
      </c>
      <c r="K26" s="4">
        <v>3720</v>
      </c>
      <c r="L26" s="4">
        <v>3732</v>
      </c>
      <c r="M26" s="4">
        <v>3744</v>
      </c>
      <c r="N26" s="4">
        <v>3756</v>
      </c>
      <c r="O26" s="4">
        <v>3768</v>
      </c>
      <c r="P26" s="4">
        <v>3780</v>
      </c>
      <c r="Q26" s="4">
        <v>3792</v>
      </c>
      <c r="R26" s="4">
        <v>3804</v>
      </c>
      <c r="S26" s="4">
        <v>3816</v>
      </c>
      <c r="T26" s="4">
        <v>3828</v>
      </c>
      <c r="U26" s="4">
        <v>3840</v>
      </c>
      <c r="V26" s="4">
        <v>3852</v>
      </c>
      <c r="W26" s="4">
        <v>3864</v>
      </c>
      <c r="X26" s="4">
        <v>3876</v>
      </c>
      <c r="Y26" s="4">
        <v>3888</v>
      </c>
    </row>
    <row r="27" spans="1:25" s="2" customFormat="1" ht="48.95" customHeight="1" x14ac:dyDescent="0.35">
      <c r="A27" s="5" t="s">
        <v>226</v>
      </c>
      <c r="B27" s="5" t="s">
        <v>227</v>
      </c>
      <c r="C27" s="5" t="s">
        <v>228</v>
      </c>
      <c r="D27" s="5" t="s">
        <v>229</v>
      </c>
      <c r="E27" s="5" t="s">
        <v>230</v>
      </c>
      <c r="F27" s="5" t="s">
        <v>231</v>
      </c>
      <c r="G27" s="5" t="s">
        <v>232</v>
      </c>
      <c r="H27" s="5" t="s">
        <v>233</v>
      </c>
      <c r="I27" s="5" t="s">
        <v>234</v>
      </c>
      <c r="J27" s="5" t="s">
        <v>235</v>
      </c>
      <c r="K27" s="5" t="s">
        <v>236</v>
      </c>
      <c r="L27" s="5" t="s">
        <v>237</v>
      </c>
      <c r="M27" s="5" t="s">
        <v>238</v>
      </c>
      <c r="N27" s="5" t="s">
        <v>239</v>
      </c>
      <c r="O27" s="5" t="s">
        <v>240</v>
      </c>
      <c r="P27" s="5" t="s">
        <v>241</v>
      </c>
      <c r="Q27" s="5" t="s">
        <v>242</v>
      </c>
      <c r="R27" s="5" t="s">
        <v>243</v>
      </c>
      <c r="S27" s="5" t="s">
        <v>244</v>
      </c>
      <c r="T27" s="5" t="s">
        <v>245</v>
      </c>
      <c r="U27" s="5" t="s">
        <v>246</v>
      </c>
      <c r="V27" s="5" t="s">
        <v>247</v>
      </c>
      <c r="W27" s="5" t="s">
        <v>248</v>
      </c>
      <c r="X27" s="5" t="s">
        <v>249</v>
      </c>
      <c r="Y27" s="5" t="s">
        <v>250</v>
      </c>
    </row>
    <row r="28" spans="1:25" s="2" customFormat="1" ht="48.95" customHeight="1" x14ac:dyDescent="0.35">
      <c r="A28" s="4">
        <v>3900</v>
      </c>
      <c r="B28" s="4">
        <v>3912</v>
      </c>
      <c r="C28" s="4">
        <v>3924</v>
      </c>
      <c r="D28" s="4">
        <v>3936</v>
      </c>
      <c r="E28" s="4">
        <v>3948</v>
      </c>
      <c r="F28" s="4">
        <v>3960</v>
      </c>
      <c r="G28" s="4">
        <v>3972</v>
      </c>
      <c r="H28" s="4">
        <v>3984</v>
      </c>
      <c r="I28" s="4">
        <v>3996</v>
      </c>
      <c r="J28" s="4">
        <v>4008</v>
      </c>
      <c r="K28" s="4">
        <v>4020</v>
      </c>
      <c r="L28" s="4">
        <v>4032</v>
      </c>
      <c r="M28" s="4">
        <v>4044</v>
      </c>
      <c r="N28" s="4">
        <v>4056</v>
      </c>
      <c r="O28" s="4">
        <v>4068</v>
      </c>
      <c r="P28" s="4">
        <v>4080</v>
      </c>
      <c r="Q28" s="4">
        <v>4092</v>
      </c>
      <c r="R28" s="4">
        <v>4104</v>
      </c>
      <c r="S28" s="4">
        <v>4116</v>
      </c>
      <c r="T28" s="4">
        <v>4128</v>
      </c>
      <c r="U28" s="4">
        <v>4140</v>
      </c>
      <c r="V28" s="4">
        <v>4152</v>
      </c>
      <c r="W28" s="4">
        <v>4164</v>
      </c>
      <c r="X28" s="4">
        <v>4176</v>
      </c>
      <c r="Y28" s="4">
        <v>4188</v>
      </c>
    </row>
  </sheetData>
  <mergeCells count="2">
    <mergeCell ref="A5:Y8"/>
    <mergeCell ref="A1:Y4"/>
  </mergeCells>
  <pageMargins left="0.511811024" right="0.511811024" top="0.78740157499999996" bottom="0.78740157499999996" header="0.31496062000000002" footer="0.31496062000000002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Laryssa Silva</dc:creator>
  <cp:lastModifiedBy>Recursos Humanos</cp:lastModifiedBy>
  <cp:lastPrinted>2020-02-04T20:24:15Z</cp:lastPrinted>
  <dcterms:created xsi:type="dcterms:W3CDTF">2020-02-04T19:57:32Z</dcterms:created>
  <dcterms:modified xsi:type="dcterms:W3CDTF">2020-04-03T18:37:45Z</dcterms:modified>
</cp:coreProperties>
</file>